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25" windowWidth="19425" windowHeight="8940"/>
  </bookViews>
  <sheets>
    <sheet name="Результат 1" sheetId="1" r:id="rId1"/>
  </sheets>
  <calcPr calcId="125725"/>
</workbook>
</file>

<file path=xl/calcChain.xml><?xml version="1.0" encoding="utf-8"?>
<calcChain xmlns="http://schemas.openxmlformats.org/spreadsheetml/2006/main">
  <c r="D26" i="1"/>
  <c r="C26"/>
  <c r="G23"/>
  <c r="G15"/>
  <c r="G10"/>
  <c r="G26"/>
  <c r="G25"/>
  <c r="G24"/>
  <c r="G22"/>
  <c r="G21"/>
  <c r="G20"/>
  <c r="G19"/>
  <c r="G18"/>
  <c r="G17"/>
  <c r="G16"/>
  <c r="G14"/>
  <c r="G13"/>
  <c r="G12"/>
  <c r="G11"/>
  <c r="G9"/>
  <c r="G8"/>
  <c r="G7"/>
  <c r="G6"/>
  <c r="G5"/>
</calcChain>
</file>

<file path=xl/sharedStrings.xml><?xml version="1.0" encoding="utf-8"?>
<sst xmlns="http://schemas.openxmlformats.org/spreadsheetml/2006/main" count="51" uniqueCount="51">
  <si>
    <t>Наименование</t>
  </si>
  <si>
    <t>Муниципальная программа "Здравоохранение"</t>
  </si>
  <si>
    <t>Муниципальная программа "Культура"</t>
  </si>
  <si>
    <t>Муниципальная программа "Образование"</t>
  </si>
  <si>
    <t>Муниципальная программа "Социальная защита населения"</t>
  </si>
  <si>
    <t>Муниципальная программа "Спорт"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</si>
  <si>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</si>
  <si>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</si>
  <si>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</si>
  <si>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Муниципальная программа "Жилище"</t>
  </si>
  <si>
    <t>Муниципальная программа "Развитие инженерной инфраструктуры и энергоэффективности"</t>
  </si>
  <si>
    <t>Муниципальная программа "Предпринимательство"</t>
  </si>
  <si>
    <t>Муниципальная программа "Управление имуществом и муниципальными финансами"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</si>
  <si>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</si>
  <si>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Муниципальная программа "Развитие и функционирование дорожно-транспортного комплекса"</t>
  </si>
  <si>
    <t>Муниципальная программа "Цифровое муниципальное образование"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</si>
  <si>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</si>
  <si>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</si>
  <si>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Муниципальная программа "Строительство объектов социальной инфраструктуры"</t>
  </si>
  <si>
    <t>Муниципальная программа "Переселение граждан из аварийного жилищного фонда"</t>
  </si>
  <si>
    <t>Руководство и управление в сфере установленных функций органов местного самоуправления</t>
  </si>
  <si>
    <t>Непрограммные расходы</t>
  </si>
  <si>
    <t>Код целевой статьи расходов</t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</si>
  <si>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01.04.2021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</si>
  <si>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% исполнения утвержденных бюджетных назначений на  </t>
    </r>
    <r>
      <rPr>
        <i/>
        <sz val="9"/>
        <color theme="0" tint="-0.499984740745262"/>
        <rFont val="Times New Roman"/>
        <family val="1"/>
        <charset val="204"/>
      </rPr>
      <t>2021 год</t>
    </r>
  </si>
  <si>
    <r>
      <t xml:space="preserve">Темп роста к соответствующему периоду </t>
    </r>
    <r>
      <rPr>
        <i/>
        <sz val="9"/>
        <color theme="0" tint="-0.499984740745262"/>
        <rFont val="Times New Roman"/>
        <family val="1"/>
        <charset val="204"/>
      </rPr>
      <t>2020</t>
    </r>
    <r>
      <rPr>
        <sz val="9"/>
        <color rgb="FF000000"/>
        <rFont val="Times New Roman"/>
        <family val="1"/>
        <charset val="204"/>
      </rPr>
      <t xml:space="preserve"> года, %</t>
    </r>
  </si>
  <si>
    <t>01 0 00 00000</t>
  </si>
  <si>
    <t>02 0 00 00000</t>
  </si>
  <si>
    <t>03 0 00 00000</t>
  </si>
  <si>
    <t>04 0 00 00000</t>
  </si>
  <si>
    <t>05 0 00 00000</t>
  </si>
  <si>
    <t>06 0 00 00000</t>
  </si>
  <si>
    <t>07 0 00 00000</t>
  </si>
  <si>
    <t>08 0 00 00000</t>
  </si>
  <si>
    <t>09 0 00 00000</t>
  </si>
  <si>
    <t>10 0 00 00000</t>
  </si>
  <si>
    <t>11 0 00 00000</t>
  </si>
  <si>
    <t>12 0 00 00000</t>
  </si>
  <si>
    <t>13 0 00 00000</t>
  </si>
  <si>
    <t>14 0 00 00000</t>
  </si>
  <si>
    <t>15 0 00 00000</t>
  </si>
  <si>
    <t>16 0 00 00000</t>
  </si>
  <si>
    <t>17 0 00 00000</t>
  </si>
  <si>
    <t>18 0 00 00000</t>
  </si>
  <si>
    <t>19 0 00 00000</t>
  </si>
  <si>
    <t>95 0 00 00000</t>
  </si>
  <si>
    <t>99 0 00 00000</t>
  </si>
  <si>
    <t>ВСЕГО</t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</si>
  <si>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01.04.2022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</si>
  <si>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Утвержденные бюджетные назначения на </t>
    </r>
    <r>
      <rPr>
        <i/>
        <sz val="9"/>
        <color theme="0" tint="-0.499984740745262"/>
        <rFont val="Times New Roman"/>
        <family val="1"/>
        <charset val="204"/>
      </rPr>
      <t xml:space="preserve">2022 год </t>
    </r>
    <r>
      <rPr>
        <i/>
        <sz val="9"/>
        <rFont val="Times New Roman"/>
        <family val="1"/>
        <charset val="204"/>
      </rPr>
      <t>*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</si>
  <si>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Сведения об исполнении бюджета муниципального образования по расходам в разрезе муниципальных программ в сравнении с запланированными значениями на соответствующий период (финансовый год) и в сравнении с соответствующим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01.04.2022</t>
    </r>
    <r>
      <rPr>
        <b/>
        <sz val="1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</si>
</sst>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[&gt;=50]#,##0.00,;[Red][&lt;=-50]\-#,##0.00,;#,##0.00,"/>
  </numFmts>
  <fonts count="12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1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49" fontId="2" fillId="3" borderId="1" xfId="0" applyNumberFormat="1" applyFont="1" applyFill="1" applyBorder="1" applyAlignment="1">
      <alignment wrapText="1"/>
    </xf>
    <xf numFmtId="164" fontId="10" fillId="3" borderId="1" xfId="0" applyNumberFormat="1" applyFont="1" applyFill="1" applyBorder="1" applyAlignment="1">
      <alignment horizontal="right" vertical="center"/>
    </xf>
    <xf numFmtId="4" fontId="10" fillId="3" borderId="2" xfId="0" applyNumberFormat="1" applyFont="1" applyFill="1" applyBorder="1" applyAlignment="1">
      <alignment horizontal="right" vertical="center"/>
    </xf>
    <xf numFmtId="165" fontId="10" fillId="2" borderId="1" xfId="0" applyNumberFormat="1" applyFont="1" applyFill="1" applyBorder="1" applyAlignment="1">
      <alignment vertical="center"/>
    </xf>
    <xf numFmtId="165" fontId="11" fillId="2" borderId="1" xfId="0" applyNumberFormat="1" applyFont="1" applyFill="1" applyBorder="1" applyAlignment="1">
      <alignment vertical="center"/>
    </xf>
    <xf numFmtId="164" fontId="11" fillId="0" borderId="1" xfId="0" applyNumberFormat="1" applyFont="1" applyBorder="1" applyAlignment="1">
      <alignment horizontal="right" vertical="center"/>
    </xf>
    <xf numFmtId="4" fontId="11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3" fillId="2" borderId="4" xfId="0" applyNumberFormat="1" applyFont="1" applyFill="1" applyBorder="1" applyAlignment="1">
      <alignment horizontal="right"/>
    </xf>
    <xf numFmtId="0" fontId="3" fillId="2" borderId="5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"/>
  <sheetViews>
    <sheetView tabSelected="1" workbookViewId="0">
      <selection activeCell="C26" sqref="C26"/>
    </sheetView>
  </sheetViews>
  <sheetFormatPr defaultRowHeight="15"/>
  <cols>
    <col min="1" max="1" width="12.42578125" customWidth="1"/>
    <col min="2" max="2" width="49.42578125" customWidth="1"/>
    <col min="3" max="4" width="12.5703125" customWidth="1"/>
    <col min="5" max="5" width="7.85546875" customWidth="1"/>
    <col min="6" max="6" width="10.85546875" customWidth="1"/>
    <col min="7" max="7" width="12.85546875" customWidth="1"/>
  </cols>
  <sheetData>
    <row r="1" spans="1:7" ht="15" customHeight="1">
      <c r="B1" s="4"/>
      <c r="C1" s="3"/>
      <c r="D1" s="3"/>
      <c r="E1" s="1"/>
    </row>
    <row r="2" spans="1:7" ht="39" customHeight="1">
      <c r="A2" s="14" t="s">
        <v>50</v>
      </c>
      <c r="B2" s="14"/>
      <c r="C2" s="14"/>
      <c r="D2" s="14"/>
      <c r="E2" s="14"/>
      <c r="F2" s="14"/>
      <c r="G2" s="14"/>
    </row>
    <row r="3" spans="1:7" ht="16.5" customHeight="1"/>
    <row r="4" spans="1:7" ht="75.599999999999994" customHeight="1">
      <c r="A4" s="5" t="s">
        <v>22</v>
      </c>
      <c r="B4" s="5" t="s">
        <v>0</v>
      </c>
      <c r="C4" s="5" t="s">
        <v>49</v>
      </c>
      <c r="D4" s="5" t="s">
        <v>48</v>
      </c>
      <c r="E4" s="5" t="s">
        <v>24</v>
      </c>
      <c r="F4" s="5" t="s">
        <v>23</v>
      </c>
      <c r="G4" s="5" t="s">
        <v>25</v>
      </c>
    </row>
    <row r="5" spans="1:7" ht="15" customHeight="1">
      <c r="A5" s="6" t="s">
        <v>26</v>
      </c>
      <c r="B5" s="7" t="s">
        <v>1</v>
      </c>
      <c r="C5" s="8">
        <v>980000</v>
      </c>
      <c r="D5" s="8">
        <v>16000</v>
      </c>
      <c r="E5" s="9">
        <v>7.4702083333333338</v>
      </c>
      <c r="F5" s="8">
        <v>35857</v>
      </c>
      <c r="G5" s="10">
        <f>D5/F5*100*1000</f>
        <v>44621.691719887327</v>
      </c>
    </row>
    <row r="6" spans="1:7" ht="15" customHeight="1">
      <c r="A6" s="6" t="s">
        <v>27</v>
      </c>
      <c r="B6" s="7" t="s">
        <v>2</v>
      </c>
      <c r="C6" s="8">
        <v>284376937.49000001</v>
      </c>
      <c r="D6" s="8">
        <v>55323334.380000003</v>
      </c>
      <c r="E6" s="9">
        <v>17.160060480134355</v>
      </c>
      <c r="F6" s="8">
        <v>48201844.549999997</v>
      </c>
      <c r="G6" s="10">
        <f t="shared" ref="G6:G26" si="0">D6/F6*100*1000</f>
        <v>114774.30977275745</v>
      </c>
    </row>
    <row r="7" spans="1:7" ht="15" customHeight="1">
      <c r="A7" s="6" t="s">
        <v>28</v>
      </c>
      <c r="B7" s="7" t="s">
        <v>3</v>
      </c>
      <c r="C7" s="8">
        <v>3150465233.29</v>
      </c>
      <c r="D7" s="8">
        <v>788870305.78999996</v>
      </c>
      <c r="E7" s="9">
        <v>23.634327667462156</v>
      </c>
      <c r="F7" s="8">
        <v>670980398.46000004</v>
      </c>
      <c r="G7" s="10">
        <f t="shared" si="0"/>
        <v>117569.79899868535</v>
      </c>
    </row>
    <row r="8" spans="1:7" ht="15" customHeight="1">
      <c r="A8" s="6" t="s">
        <v>29</v>
      </c>
      <c r="B8" s="7" t="s">
        <v>4</v>
      </c>
      <c r="C8" s="8">
        <v>94298200</v>
      </c>
      <c r="D8" s="8">
        <v>15651013.869999999</v>
      </c>
      <c r="E8" s="9">
        <v>20.403585786512778</v>
      </c>
      <c r="F8" s="8">
        <v>21426633.82</v>
      </c>
      <c r="G8" s="10">
        <f t="shared" si="0"/>
        <v>73044.669552298335</v>
      </c>
    </row>
    <row r="9" spans="1:7" ht="15" customHeight="1">
      <c r="A9" s="6" t="s">
        <v>30</v>
      </c>
      <c r="B9" s="7" t="s">
        <v>5</v>
      </c>
      <c r="C9" s="8">
        <v>207361200</v>
      </c>
      <c r="D9" s="8">
        <v>57881389.130000003</v>
      </c>
      <c r="E9" s="9">
        <v>24.631053903162137</v>
      </c>
      <c r="F9" s="8">
        <v>57705391.700000003</v>
      </c>
      <c r="G9" s="10">
        <f t="shared" si="0"/>
        <v>100304.99304279049</v>
      </c>
    </row>
    <row r="10" spans="1:7" ht="15" customHeight="1">
      <c r="A10" s="6" t="s">
        <v>31</v>
      </c>
      <c r="B10" s="7" t="s">
        <v>6</v>
      </c>
      <c r="C10" s="8">
        <v>4434000</v>
      </c>
      <c r="D10" s="8">
        <v>666638.92000000004</v>
      </c>
      <c r="E10" s="9">
        <v>28.417425247738041</v>
      </c>
      <c r="F10" s="8">
        <v>659568.43999999994</v>
      </c>
      <c r="G10" s="10">
        <f t="shared" si="0"/>
        <v>101071.9857972586</v>
      </c>
    </row>
    <row r="11" spans="1:7" ht="16.7" customHeight="1">
      <c r="A11" s="6" t="s">
        <v>32</v>
      </c>
      <c r="B11" s="7" t="s">
        <v>7</v>
      </c>
      <c r="C11" s="8">
        <v>71219580</v>
      </c>
      <c r="D11" s="8">
        <v>55084588.329999998</v>
      </c>
      <c r="E11" s="9">
        <v>89.142314649954642</v>
      </c>
      <c r="F11" s="8">
        <v>54426936.659999996</v>
      </c>
      <c r="G11" s="10">
        <f t="shared" si="0"/>
        <v>101208.3202001764</v>
      </c>
    </row>
    <row r="12" spans="1:7" ht="27" customHeight="1">
      <c r="A12" s="6" t="s">
        <v>33</v>
      </c>
      <c r="B12" s="7" t="s">
        <v>8</v>
      </c>
      <c r="C12" s="8">
        <v>108912656</v>
      </c>
      <c r="D12" s="8">
        <v>14155981.6</v>
      </c>
      <c r="E12" s="9">
        <v>15.282105933007939</v>
      </c>
      <c r="F12" s="8">
        <v>16642853.07</v>
      </c>
      <c r="G12" s="10">
        <f t="shared" si="0"/>
        <v>85057.42098701348</v>
      </c>
    </row>
    <row r="13" spans="1:7" ht="18" customHeight="1">
      <c r="A13" s="6" t="s">
        <v>34</v>
      </c>
      <c r="B13" s="7" t="s">
        <v>9</v>
      </c>
      <c r="C13" s="8">
        <v>44751315.5</v>
      </c>
      <c r="D13" s="8">
        <v>16298636.66</v>
      </c>
      <c r="E13" s="9">
        <v>6.956383609514603</v>
      </c>
      <c r="F13" s="8">
        <v>1719903.24</v>
      </c>
      <c r="G13" s="10">
        <f t="shared" si="0"/>
        <v>947648.46538692492</v>
      </c>
    </row>
    <row r="14" spans="1:7" ht="28.7" customHeight="1">
      <c r="A14" s="6" t="s">
        <v>35</v>
      </c>
      <c r="B14" s="7" t="s">
        <v>10</v>
      </c>
      <c r="C14" s="8">
        <v>322409766</v>
      </c>
      <c r="D14" s="8">
        <v>56878283.659999996</v>
      </c>
      <c r="E14" s="9">
        <v>14.729036512471543</v>
      </c>
      <c r="F14" s="8">
        <v>15115825.43</v>
      </c>
      <c r="G14" s="10">
        <f t="shared" si="0"/>
        <v>376283.01493291318</v>
      </c>
    </row>
    <row r="15" spans="1:7" ht="15" customHeight="1">
      <c r="A15" s="6" t="s">
        <v>36</v>
      </c>
      <c r="B15" s="7" t="s">
        <v>11</v>
      </c>
      <c r="C15" s="8">
        <v>1000000</v>
      </c>
      <c r="D15" s="8">
        <v>0</v>
      </c>
      <c r="E15" s="9">
        <v>0</v>
      </c>
      <c r="F15" s="8">
        <v>0</v>
      </c>
      <c r="G15" s="10" t="e">
        <f t="shared" si="0"/>
        <v>#DIV/0!</v>
      </c>
    </row>
    <row r="16" spans="1:7" ht="25.35" customHeight="1">
      <c r="A16" s="6" t="s">
        <v>37</v>
      </c>
      <c r="B16" s="7" t="s">
        <v>12</v>
      </c>
      <c r="C16" s="8">
        <v>479997780.88999999</v>
      </c>
      <c r="D16" s="8">
        <v>106966761.5</v>
      </c>
      <c r="E16" s="9">
        <v>21.139386892893082</v>
      </c>
      <c r="F16" s="8">
        <v>107296532.86</v>
      </c>
      <c r="G16" s="10">
        <f t="shared" si="0"/>
        <v>99692.654225434962</v>
      </c>
    </row>
    <row r="17" spans="1:7" ht="39.6" customHeight="1">
      <c r="A17" s="6" t="s">
        <v>38</v>
      </c>
      <c r="B17" s="7" t="s">
        <v>13</v>
      </c>
      <c r="C17" s="8">
        <v>68876603</v>
      </c>
      <c r="D17" s="8">
        <v>12001604.51</v>
      </c>
      <c r="E17" s="9">
        <v>15.865856086658978</v>
      </c>
      <c r="F17" s="8">
        <v>10875471.59</v>
      </c>
      <c r="G17" s="10">
        <f t="shared" si="0"/>
        <v>110354.79620980739</v>
      </c>
    </row>
    <row r="18" spans="1:7" ht="26.45" customHeight="1">
      <c r="A18" s="6" t="s">
        <v>39</v>
      </c>
      <c r="B18" s="7" t="s">
        <v>14</v>
      </c>
      <c r="C18" s="8">
        <v>236916295.37</v>
      </c>
      <c r="D18" s="8">
        <v>87344334.980000004</v>
      </c>
      <c r="E18" s="9">
        <v>28.792106182483536</v>
      </c>
      <c r="F18" s="8">
        <v>51665938.759999998</v>
      </c>
      <c r="G18" s="10">
        <f t="shared" si="0"/>
        <v>169055.93332143687</v>
      </c>
    </row>
    <row r="19" spans="1:7" ht="23.25" customHeight="1">
      <c r="A19" s="6" t="s">
        <v>40</v>
      </c>
      <c r="B19" s="7" t="s">
        <v>15</v>
      </c>
      <c r="C19" s="8">
        <v>142325150.75</v>
      </c>
      <c r="D19" s="8">
        <v>14390237.93</v>
      </c>
      <c r="E19" s="9">
        <v>14.423563280300513</v>
      </c>
      <c r="F19" s="8">
        <v>15471574.34</v>
      </c>
      <c r="G19" s="10">
        <f t="shared" si="0"/>
        <v>93010.818509889272</v>
      </c>
    </row>
    <row r="20" spans="1:7" ht="15" customHeight="1">
      <c r="A20" s="6" t="s">
        <v>41</v>
      </c>
      <c r="B20" s="7" t="s">
        <v>16</v>
      </c>
      <c r="C20" s="8">
        <v>494000</v>
      </c>
      <c r="D20" s="8">
        <v>110372.08</v>
      </c>
      <c r="E20" s="9">
        <v>21.485924686192469</v>
      </c>
      <c r="F20" s="8">
        <v>102702.72</v>
      </c>
      <c r="G20" s="10">
        <f t="shared" si="0"/>
        <v>107467.53347915225</v>
      </c>
    </row>
    <row r="21" spans="1:7" ht="25.35" customHeight="1">
      <c r="A21" s="6" t="s">
        <v>42</v>
      </c>
      <c r="B21" s="7" t="s">
        <v>17</v>
      </c>
      <c r="C21" s="8">
        <v>697089848.78999996</v>
      </c>
      <c r="D21" s="8">
        <v>56393687.289999999</v>
      </c>
      <c r="E21" s="9">
        <v>13.185552634294437</v>
      </c>
      <c r="F21" s="8">
        <v>73421215.299999997</v>
      </c>
      <c r="G21" s="10">
        <f t="shared" si="0"/>
        <v>76808.436171445399</v>
      </c>
    </row>
    <row r="22" spans="1:7" ht="22.35" customHeight="1">
      <c r="A22" s="6" t="s">
        <v>43</v>
      </c>
      <c r="B22" s="7" t="s">
        <v>18</v>
      </c>
      <c r="C22" s="8">
        <v>0</v>
      </c>
      <c r="D22" s="8">
        <v>0</v>
      </c>
      <c r="E22" s="9">
        <v>100</v>
      </c>
      <c r="F22" s="8">
        <v>126507.88</v>
      </c>
      <c r="G22" s="10">
        <f t="shared" si="0"/>
        <v>0</v>
      </c>
    </row>
    <row r="23" spans="1:7" ht="27.6" customHeight="1">
      <c r="A23" s="6" t="s">
        <v>44</v>
      </c>
      <c r="B23" s="7" t="s">
        <v>19</v>
      </c>
      <c r="C23" s="8">
        <v>0</v>
      </c>
      <c r="D23" s="8">
        <v>0</v>
      </c>
      <c r="E23" s="9">
        <v>0</v>
      </c>
      <c r="F23" s="8">
        <v>0</v>
      </c>
      <c r="G23" s="10" t="e">
        <f t="shared" si="0"/>
        <v>#DIV/0!</v>
      </c>
    </row>
    <row r="24" spans="1:7" ht="34.700000000000003" customHeight="1">
      <c r="A24" s="6" t="s">
        <v>45</v>
      </c>
      <c r="B24" s="7" t="s">
        <v>20</v>
      </c>
      <c r="C24" s="8">
        <v>17507300</v>
      </c>
      <c r="D24" s="8">
        <v>3095880.54</v>
      </c>
      <c r="E24" s="9">
        <v>20.576446012155969</v>
      </c>
      <c r="F24" s="8">
        <v>3534398.23</v>
      </c>
      <c r="G24" s="10">
        <f t="shared" si="0"/>
        <v>87592.861317158371</v>
      </c>
    </row>
    <row r="25" spans="1:7" ht="15" customHeight="1">
      <c r="A25" s="6" t="s">
        <v>46</v>
      </c>
      <c r="B25" s="7" t="s">
        <v>21</v>
      </c>
      <c r="C25" s="8">
        <v>6949367</v>
      </c>
      <c r="D25" s="8">
        <v>1365652.82</v>
      </c>
      <c r="E25" s="9">
        <v>14.566767287097345</v>
      </c>
      <c r="F25" s="8">
        <v>399296.42</v>
      </c>
      <c r="G25" s="10">
        <f t="shared" si="0"/>
        <v>342014.79191824462</v>
      </c>
    </row>
    <row r="26" spans="1:7">
      <c r="A26" s="15" t="s">
        <v>47</v>
      </c>
      <c r="B26" s="16"/>
      <c r="C26" s="12">
        <f>SUM(C5:C25)</f>
        <v>5940365234.0799999</v>
      </c>
      <c r="D26" s="12">
        <f>SUM(D5:D25)</f>
        <v>1342494703.9899998</v>
      </c>
      <c r="E26" s="13">
        <v>22.027718776446299</v>
      </c>
      <c r="F26" s="12">
        <v>1149808850.47</v>
      </c>
      <c r="G26" s="11">
        <f t="shared" si="0"/>
        <v>116758.07708744257</v>
      </c>
    </row>
    <row r="27" spans="1:7" ht="9" customHeight="1">
      <c r="B27" s="2"/>
      <c r="C27" s="2"/>
      <c r="D27" s="2"/>
      <c r="E27" s="1"/>
    </row>
    <row r="28" spans="1:7">
      <c r="B28" s="2"/>
      <c r="C28" s="2"/>
      <c r="D28" s="2"/>
      <c r="E28" s="1"/>
    </row>
  </sheetData>
  <mergeCells count="2">
    <mergeCell ref="A2:G2"/>
    <mergeCell ref="A26:B26"/>
  </mergeCells>
  <pageMargins left="0.23622047244094491" right="0.23622047244094491" top="0.39370078740157483" bottom="0.23622047244094491" header="0.51181102362204722" footer="0.51181102362204722"/>
  <pageSetup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Сурмач ТИ</cp:lastModifiedBy>
  <cp:lastPrinted>2022-04-06T07:52:44Z</cp:lastPrinted>
  <dcterms:created xsi:type="dcterms:W3CDTF">2021-04-06T14:29:39Z</dcterms:created>
  <dcterms:modified xsi:type="dcterms:W3CDTF">2022-04-06T07:54:12Z</dcterms:modified>
</cp:coreProperties>
</file>